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<sst xmlns="http://schemas.openxmlformats.org/spreadsheetml/2006/main" count="186" uniqueCount="123">
  <si>
    <t xml:space="preserve">KOSZTORYS OFERTOWY</t>
  </si>
  <si>
    <t xml:space="preserve">Przebudowa z rozbudową drogi gminnej 0537004 Dragacz - Michale - Etap I</t>
  </si>
  <si>
    <t xml:space="preserve">Lp</t>
  </si>
  <si>
    <t xml:space="preserve">Nazwa</t>
  </si>
  <si>
    <t xml:space="preserve">Jednostka</t>
  </si>
  <si>
    <t xml:space="preserve">ilość</t>
  </si>
  <si>
    <t xml:space="preserve">Cena jedn.</t>
  </si>
  <si>
    <t xml:space="preserve">Wartość</t>
  </si>
  <si>
    <t xml:space="preserve">Roboty geodezyjne - odcinek I</t>
  </si>
  <si>
    <t xml:space="preserve">1.1</t>
  </si>
  <si>
    <t xml:space="preserve">KNR 2-01  119-3                                                                                                      Roboty pomiarowe przy liniowych robotach ziemnych - trasa dróg w terenie równinnym</t>
  </si>
  <si>
    <t xml:space="preserve">km</t>
  </si>
  <si>
    <t xml:space="preserve">Roboty przygotowawcze - odcinek I</t>
  </si>
  <si>
    <t xml:space="preserve">2.1</t>
  </si>
  <si>
    <t xml:space="preserve">KNR 2-01  105-7                                                                                            Mechaniczne wycinanie drzew i  karczowanie pni o średnicy 66-75cm</t>
  </si>
  <si>
    <t xml:space="preserve">szt.</t>
  </si>
  <si>
    <t xml:space="preserve">2.2</t>
  </si>
  <si>
    <t xml:space="preserve">KNR 2-01  110-2                                                                                             Wywożenie dłużyc, karpin i gałęzi - transport na odl. do 2km karpiny</t>
  </si>
  <si>
    <t xml:space="preserve">mp</t>
  </si>
  <si>
    <t xml:space="preserve">Roboty ziemne - odcinek I</t>
  </si>
  <si>
    <t xml:space="preserve">3.1</t>
  </si>
  <si>
    <t xml:space="preserve">KNR 2-01  126-1                                                                                                 Usunięcie warstwy ziemi urodzajnej (humus)za pomocą spycharek, gr. warstwydo 15cm (RMS=2)</t>
  </si>
  <si>
    <t xml:space="preserve">m2</t>
  </si>
  <si>
    <t xml:space="preserve">3.2</t>
  </si>
  <si>
    <t xml:space="preserve">KNR 2-31  101-1                                                                                                       Koryto wykonane na całej szerokości jezdni i chodników mechaniczne, grubość  20cm, grunt kat. I-IV ( 779m x 4,8m)+200+180+340m2 zjazdy i dojazdy</t>
  </si>
  <si>
    <t xml:space="preserve">3.3</t>
  </si>
  <si>
    <t xml:space="preserve">KNR 2-31  101-2                                                                                                       Koryto wykonane na całej szerokości jezdni i chodników mechaniczne, grubość  20cm, grunt kat. I-IV - każde dalsze 5 cm głębokości powyżej 20cm (RMS=2,6)</t>
  </si>
  <si>
    <t xml:space="preserve">3.4</t>
  </si>
  <si>
    <t xml:space="preserve">KNR 4-01  108-6                                                                                                       Wywóz ziemi samochodami samowyładowczymi na odl. do 1km, grunt kat. III</t>
  </si>
  <si>
    <t xml:space="preserve">m3</t>
  </si>
  <si>
    <t xml:space="preserve">Podbudowa pod drogę - odcinek I</t>
  </si>
  <si>
    <t xml:space="preserve">4.1</t>
  </si>
  <si>
    <t xml:space="preserve">KNR 2-31  103-4                                                                                                       Profilowanie i zagęszczanie podłoża pod warstwy konstrukcyjne nawierzchni wyk. mechanicznie, kat. gruntu I-IV</t>
  </si>
  <si>
    <t xml:space="preserve">4.2</t>
  </si>
  <si>
    <t xml:space="preserve">KNR 2-31  114-5                                                                                                       Podbudowa z kruszywa łamanego, warstwa górna o gr. 10cm po zagęszczeniu (779m x 4,7m) </t>
  </si>
  <si>
    <t xml:space="preserve">4.3</t>
  </si>
  <si>
    <t xml:space="preserve">KNR 2-31  114-5                                                                                                       Podbudowa z kruszywa łamanego, warstwa dolna o gr. 15cm po zagęszczeniu (779m x 4,8m) </t>
  </si>
  <si>
    <t xml:space="preserve">Podbudowa pod zjazdy z kostki - odcinek I</t>
  </si>
  <si>
    <t xml:space="preserve">5.1</t>
  </si>
  <si>
    <t xml:space="preserve">  </t>
  </si>
  <si>
    <t xml:space="preserve">5.2</t>
  </si>
  <si>
    <t xml:space="preserve">KNR 2-31  104-7                                                                                                       Warstwa odsączająca w korycie lub na całej szerokości drogi wykonane i zagęszczane mechanicznie, grubość warstwy po zagęszczeniu 10cm</t>
  </si>
  <si>
    <t xml:space="preserve">5.3</t>
  </si>
  <si>
    <t xml:space="preserve">KNR 2-31  104-8                                                                                                      Warstwa odsączająca w korycie lub na całej szerokości drogi wykonane i zagęszczane mechanicznie, każdy dalszy 1cm powyżej 10cm po zagęszczeniu (RMS=5)</t>
  </si>
  <si>
    <t xml:space="preserve">5.4</t>
  </si>
  <si>
    <t xml:space="preserve">KNR 2-31  114-5                                                                                                       Podbudowa z kruszywa łamanego, warstwa dolna o gr. 20cm po zagęszczeniu</t>
  </si>
  <si>
    <t xml:space="preserve">Podbudowa pod zjazdy drogowe - odcinek I</t>
  </si>
  <si>
    <t xml:space="preserve">6.1</t>
  </si>
  <si>
    <t xml:space="preserve">6.4</t>
  </si>
  <si>
    <t xml:space="preserve">KNR 2-31  114-5                                                                                                       Podbudowa z kruszywa łamanego, warstwa górna o gr. 10cm po zagęszczeniu</t>
  </si>
  <si>
    <t xml:space="preserve">6.5</t>
  </si>
  <si>
    <t xml:space="preserve">KNR 2-31  114-5                                                                                                       Podbudowa z kruszywa łamanego, warstwa dolna o gr. 15cm po zagęszczeniu</t>
  </si>
  <si>
    <t xml:space="preserve">Podbudowa połączenie drogi gminnej z wjazdem do Generonu- odcinek I</t>
  </si>
  <si>
    <t xml:space="preserve">7.1</t>
  </si>
  <si>
    <t xml:space="preserve">7.2</t>
  </si>
  <si>
    <t xml:space="preserve">7.3</t>
  </si>
  <si>
    <t xml:space="preserve">Nawierzchnia przebudowywanej drogi- odcinek I</t>
  </si>
  <si>
    <t xml:space="preserve">8.1</t>
  </si>
  <si>
    <t xml:space="preserve">KSNR 6 1005-6                                                                                                         Czyszczenie mechaniczne nawierzchni ulepszonej bitumem (4,6m x779)</t>
  </si>
  <si>
    <t xml:space="preserve">8.2</t>
  </si>
  <si>
    <t xml:space="preserve">KSNR 6 1005-7                                                                                                        Skropienie nawierzchni asfaltem</t>
  </si>
  <si>
    <t xml:space="preserve">8.3</t>
  </si>
  <si>
    <t xml:space="preserve">KSNR 6 1008-2                                                                                                        Wyrównanie istniejącej podbudowy mieszanką mineralno-bitumiczną asfaltową wbudowaną mechanicznie - warstwa wiążąca</t>
  </si>
  <si>
    <t xml:space="preserve">t</t>
  </si>
  <si>
    <t xml:space="preserve">8.4</t>
  </si>
  <si>
    <t xml:space="preserve">KSNR 6 1005-7                                                                                                        Skropienie nawierzchni asfaltem (RMS=1)</t>
  </si>
  <si>
    <t xml:space="preserve">8.5</t>
  </si>
  <si>
    <t xml:space="preserve">KNR 2-31  310-5                                                                                                       Nawierzchnia z mieszanek mineralno-bitumicznych grysowych asfaltowych warstwa ścieralna o gr. 3cm po zagęszczeniu (4,5m x 779m)</t>
  </si>
  <si>
    <t xml:space="preserve">8.6</t>
  </si>
  <si>
    <t xml:space="preserve">KNR 2-31  310-6                                                                                                      Nawierzchnia z mieszanek mineralno-bitumicznych grysowych asfaltowych - każdy dalszy 1cm gr. warswty ścieralnej pow. 3cm po zagęszczeniu</t>
  </si>
  <si>
    <t xml:space="preserve">Nawierzchnia połączenie drogi gminnej z wjazdem do Generonu- odcinek I</t>
  </si>
  <si>
    <t xml:space="preserve">9.1</t>
  </si>
  <si>
    <t xml:space="preserve">KSNR 6 1005-6                                                                                                         Czyszczenie mechaniczne nawierzchni ulepszonej bitumem</t>
  </si>
  <si>
    <t xml:space="preserve">9.2</t>
  </si>
  <si>
    <t xml:space="preserve">9.3</t>
  </si>
  <si>
    <t xml:space="preserve">9.4</t>
  </si>
  <si>
    <t xml:space="preserve">9.5</t>
  </si>
  <si>
    <t xml:space="preserve">KNR 2-31  310-5                                                                                                       Nawierzchnia z mieszanek mineralno-bitumicznych grysowych asfaltowych warstwa ścieralna o gr. 3cm po zagęszczeniu</t>
  </si>
  <si>
    <t xml:space="preserve">9.6</t>
  </si>
  <si>
    <t xml:space="preserve">Nawierzchnia zjazdów z kostki- odcinek I</t>
  </si>
  <si>
    <t xml:space="preserve">10.1</t>
  </si>
  <si>
    <t xml:space="preserve">KNR 2-31  511-2                                                                                                       Nawierzchnia z kostki brukowej betonowej gr. 8 cm układane na podsypce cementowo - piaskowej</t>
  </si>
  <si>
    <t xml:space="preserve">10.2</t>
  </si>
  <si>
    <t xml:space="preserve">KSNR 6  404-5                                                                                                       Obrzeża betonowe o wym. 30x8  na podsypce cementowo - piaskowej, wypełnienie spoin zaprawą cementową</t>
  </si>
  <si>
    <t xml:space="preserve">m</t>
  </si>
  <si>
    <t xml:space="preserve">10.3</t>
  </si>
  <si>
    <t xml:space="preserve">KSNR 6  403-3                                                                                                       Krawężniki bet. wtopione o wym. 22x15, ława betonowa, podsypka cementowo-piaskowa, wraz z oporem</t>
  </si>
  <si>
    <t xml:space="preserve">10.4</t>
  </si>
  <si>
    <t xml:space="preserve">KSNR 6  403-3                                                                                                       Krawężniki bet. wtopione o wym. 22x15, ława betonowa, podsypka cementowo-piaskowa, analogiakrawężniki betonowe wtopione</t>
  </si>
  <si>
    <t xml:space="preserve">10.5</t>
  </si>
  <si>
    <t xml:space="preserve">KNR 2-31  402-3                                                                                                          Ławy betonowe zwykłe pod krawężniki ( zoporem 6,89 + bez oporu 4,5)</t>
  </si>
  <si>
    <t xml:space="preserve">Nawierzchnia zjazdów drogowych- odcinek I</t>
  </si>
  <si>
    <t xml:space="preserve">11.1</t>
  </si>
  <si>
    <t xml:space="preserve">KSNR 6 1005-6                                                                                                         Czyszczenie mechaniczne nawierzchni nieulepszonej bitumem</t>
  </si>
  <si>
    <t xml:space="preserve">11.2</t>
  </si>
  <si>
    <t xml:space="preserve">KSNR 6 1005-7                                                                                                        Skropienie nawierzchni asfaltem </t>
  </si>
  <si>
    <t xml:space="preserve">11.3</t>
  </si>
  <si>
    <t xml:space="preserve">11.4</t>
  </si>
  <si>
    <t xml:space="preserve">11.5</t>
  </si>
  <si>
    <t xml:space="preserve">11.6</t>
  </si>
  <si>
    <t xml:space="preserve">Zjazdy na tereny niezabudowane- odcinek I</t>
  </si>
  <si>
    <t xml:space="preserve">12.1</t>
  </si>
  <si>
    <t xml:space="preserve">12.2</t>
  </si>
  <si>
    <t xml:space="preserve">12.3</t>
  </si>
  <si>
    <t xml:space="preserve">Pobocza - odcinek I</t>
  </si>
  <si>
    <t xml:space="preserve">13.1</t>
  </si>
  <si>
    <t xml:space="preserve">13.2</t>
  </si>
  <si>
    <t xml:space="preserve">KNR 2-31  235-3                                                                                                       Formowanie i zagęszczanie spycharkami nasypów do wys. 3m, kat. gruntu V-VI ( dosypanie poboczy gruntem z odkładu gr. 20cm)</t>
  </si>
  <si>
    <t xml:space="preserve">13.3</t>
  </si>
  <si>
    <t xml:space="preserve">KNR 2-31  114-5                                                                                                       Podbudowa z kruszywa łamanego, warstwa górna o gr. 15cm po zagęszczeniu</t>
  </si>
  <si>
    <t xml:space="preserve">Elementy dróg - odcinek I</t>
  </si>
  <si>
    <t xml:space="preserve">14.1</t>
  </si>
  <si>
    <t xml:space="preserve">KNR 2-31  702-2                                                                                                       Słupki do znaków drogowych z rur stalowych o średnicy 70mm - organizacja ruchu stała</t>
  </si>
  <si>
    <t xml:space="preserve">14.2</t>
  </si>
  <si>
    <t xml:space="preserve">KNR 2-31  703-2                                                                                                       Przymocowanie tablic znaków zakazu, nakazu, ostrzegawczych, informacyjnych o powierzchni ponad 0,3 m2 - organizacja ruchu stała</t>
  </si>
  <si>
    <t xml:space="preserve">14.3</t>
  </si>
  <si>
    <t xml:space="preserve">KNNR 2 2-2                                                                                                                   Progi zwalniające - materiał + montaż</t>
  </si>
  <si>
    <t xml:space="preserve">Studzienki - odcinek I</t>
  </si>
  <si>
    <t xml:space="preserve">15.1</t>
  </si>
  <si>
    <t xml:space="preserve">KNNR 1 1-0                                                                                                                   Regulacja pionowa studzienek i zasuw</t>
  </si>
  <si>
    <t xml:space="preserve">PODSUMOWANIE - wartość robót netto</t>
  </si>
  <si>
    <t xml:space="preserve">Podatek VAT 23%</t>
  </si>
  <si>
    <t xml:space="preserve">PODSUMOWANIE - wartość robót brutto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</si>
</sst>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zł&quot;"/>
  </numFmts>
  <fonts count="9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 val="true"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77"/>
  <sheetViews>
    <sheetView showFormulas="false" showGridLines="true" showRowColHeaders="true" showZeros="true" rightToLeft="false" tabSelected="true" showOutlineSymbols="true" defaultGridColor="true" view="normal" topLeftCell="A64" colorId="64" zoomScale="100" zoomScaleNormal="100" zoomScalePageLayoutView="100" workbookViewId="0">
      <selection pane="topLeft" activeCell="B73" activeCellId="0" sqref="B73"/>
    </sheetView>
  </sheetViews>
  <sheetFormatPr defaultRowHeight="15" zeroHeight="false" outlineLevelRow="0" outlineLevelCol="0"/>
  <cols>
    <col collapsed="false" customWidth="true" hidden="false" outlineLevel="0" max="1" min="1" style="0" width="8.45"/>
    <col collapsed="false" customWidth="true" hidden="false" outlineLevel="0" max="2" min="2" style="0" width="63.57"/>
    <col collapsed="false" customWidth="true" hidden="false" outlineLevel="0" max="3" min="3" style="0" width="14.15"/>
    <col collapsed="false" customWidth="true" hidden="false" outlineLevel="0" max="4" min="4" style="0" width="14.86"/>
    <col collapsed="false" customWidth="true" hidden="false" outlineLevel="0" max="5" min="5" style="0" width="15.29"/>
    <col collapsed="false" customWidth="true" hidden="false" outlineLevel="0" max="6" min="6" style="0" width="16.29"/>
    <col collapsed="false" customWidth="true" hidden="false" outlineLevel="0" max="1025" min="7" style="0" width="8.45"/>
  </cols>
  <sheetData>
    <row r="1" customFormat="false" ht="18.75" hidden="false" customHeight="false" outlineLevel="0" collapsed="false">
      <c r="A1" s="1" t="s">
        <v>0</v>
      </c>
      <c r="B1" s="1"/>
      <c r="C1" s="1"/>
      <c r="D1" s="1"/>
      <c r="E1" s="1"/>
      <c r="F1" s="1"/>
    </row>
    <row r="3" customFormat="false" ht="18.75" hidden="false" customHeight="false" outlineLevel="0" collapsed="false">
      <c r="A3" s="2" t="s">
        <v>1</v>
      </c>
      <c r="B3" s="2"/>
      <c r="C3" s="2"/>
      <c r="D3" s="2"/>
      <c r="E3" s="2"/>
      <c r="F3" s="2"/>
    </row>
    <row r="5" customFormat="false" ht="15" hidden="false" customHeight="false" outlineLevel="0" collapsed="false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customFormat="false" ht="15" hidden="false" customHeight="false" outlineLevel="0" collapsed="false">
      <c r="A6" s="4" t="n">
        <v>1</v>
      </c>
      <c r="B6" s="5" t="s">
        <v>8</v>
      </c>
      <c r="C6" s="5"/>
      <c r="D6" s="5"/>
      <c r="E6" s="5"/>
      <c r="F6" s="5"/>
    </row>
    <row r="7" customFormat="false" ht="45" hidden="false" customHeight="true" outlineLevel="0" collapsed="false">
      <c r="A7" s="6" t="s">
        <v>9</v>
      </c>
      <c r="B7" s="7" t="s">
        <v>10</v>
      </c>
      <c r="C7" s="3" t="s">
        <v>11</v>
      </c>
      <c r="D7" s="3" t="n">
        <v>0.779</v>
      </c>
      <c r="E7" s="8" t="n">
        <v>0</v>
      </c>
      <c r="F7" s="8" t="n">
        <f aca="false">D7*E7</f>
        <v>0</v>
      </c>
    </row>
    <row r="8" customFormat="false" ht="15" hidden="false" customHeight="false" outlineLevel="0" collapsed="false">
      <c r="A8" s="9" t="n">
        <v>2</v>
      </c>
      <c r="B8" s="5" t="s">
        <v>12</v>
      </c>
      <c r="C8" s="5"/>
      <c r="D8" s="5"/>
      <c r="E8" s="5"/>
      <c r="F8" s="5"/>
    </row>
    <row r="9" customFormat="false" ht="30" hidden="false" customHeight="false" outlineLevel="0" collapsed="false">
      <c r="A9" s="6" t="s">
        <v>13</v>
      </c>
      <c r="B9" s="7" t="s">
        <v>14</v>
      </c>
      <c r="C9" s="3" t="s">
        <v>15</v>
      </c>
      <c r="D9" s="3" t="n">
        <v>10</v>
      </c>
      <c r="E9" s="8" t="n">
        <v>0</v>
      </c>
      <c r="F9" s="8" t="n">
        <f aca="false">E9*D9</f>
        <v>0</v>
      </c>
    </row>
    <row r="10" customFormat="false" ht="30" hidden="false" customHeight="false" outlineLevel="0" collapsed="false">
      <c r="A10" s="6" t="s">
        <v>16</v>
      </c>
      <c r="B10" s="7" t="s">
        <v>17</v>
      </c>
      <c r="C10" s="3" t="s">
        <v>18</v>
      </c>
      <c r="D10" s="3" t="n">
        <v>10</v>
      </c>
      <c r="E10" s="8" t="n">
        <v>0</v>
      </c>
      <c r="F10" s="8" t="n">
        <f aca="false">D10*E10</f>
        <v>0</v>
      </c>
    </row>
    <row r="11" customFormat="false" ht="15" hidden="false" customHeight="false" outlineLevel="0" collapsed="false">
      <c r="A11" s="9" t="n">
        <v>3</v>
      </c>
      <c r="B11" s="5" t="s">
        <v>19</v>
      </c>
      <c r="C11" s="5"/>
      <c r="D11" s="5"/>
      <c r="E11" s="5"/>
      <c r="F11" s="5"/>
    </row>
    <row r="12" customFormat="false" ht="45" hidden="false" customHeight="false" outlineLevel="0" collapsed="false">
      <c r="A12" s="6" t="s">
        <v>20</v>
      </c>
      <c r="B12" s="10" t="s">
        <v>21</v>
      </c>
      <c r="C12" s="3" t="s">
        <v>22</v>
      </c>
      <c r="D12" s="3" t="n">
        <v>3116</v>
      </c>
      <c r="E12" s="8" t="n">
        <v>0</v>
      </c>
      <c r="F12" s="8" t="n">
        <f aca="false">D12*E12</f>
        <v>0</v>
      </c>
      <c r="I12" s="11"/>
    </row>
    <row r="13" customFormat="false" ht="60" hidden="false" customHeight="false" outlineLevel="0" collapsed="false">
      <c r="A13" s="6" t="s">
        <v>23</v>
      </c>
      <c r="B13" s="7" t="s">
        <v>24</v>
      </c>
      <c r="C13" s="3" t="s">
        <v>22</v>
      </c>
      <c r="D13" s="3" t="n">
        <v>4459.2</v>
      </c>
      <c r="E13" s="8" t="n">
        <v>0</v>
      </c>
      <c r="F13" s="8" t="n">
        <f aca="false">D13*E13</f>
        <v>0</v>
      </c>
    </row>
    <row r="14" customFormat="false" ht="60" hidden="false" customHeight="false" outlineLevel="0" collapsed="false">
      <c r="A14" s="6" t="s">
        <v>25</v>
      </c>
      <c r="B14" s="10" t="s">
        <v>26</v>
      </c>
      <c r="C14" s="6" t="s">
        <v>22</v>
      </c>
      <c r="D14" s="6" t="n">
        <v>4459.2</v>
      </c>
      <c r="E14" s="12" t="n">
        <v>0</v>
      </c>
      <c r="F14" s="12" t="n">
        <f aca="false">D14*E14</f>
        <v>0</v>
      </c>
    </row>
    <row r="15" customFormat="false" ht="45" hidden="false" customHeight="false" outlineLevel="0" collapsed="false">
      <c r="A15" s="6" t="s">
        <v>27</v>
      </c>
      <c r="B15" s="7" t="s">
        <v>28</v>
      </c>
      <c r="C15" s="3" t="s">
        <v>29</v>
      </c>
      <c r="D15" s="3" t="n">
        <v>1471.54</v>
      </c>
      <c r="E15" s="8" t="n">
        <v>0</v>
      </c>
      <c r="F15" s="8" t="n">
        <f aca="false">D15*E15</f>
        <v>0</v>
      </c>
    </row>
    <row r="16" customFormat="false" ht="15" hidden="false" customHeight="false" outlineLevel="0" collapsed="false">
      <c r="A16" s="4" t="n">
        <v>4</v>
      </c>
      <c r="B16" s="5" t="s">
        <v>30</v>
      </c>
      <c r="C16" s="5"/>
      <c r="D16" s="5"/>
      <c r="E16" s="5"/>
      <c r="F16" s="5"/>
    </row>
    <row r="17" customFormat="false" ht="45" hidden="false" customHeight="false" outlineLevel="0" collapsed="false">
      <c r="A17" s="6" t="s">
        <v>31</v>
      </c>
      <c r="B17" s="7" t="s">
        <v>32</v>
      </c>
      <c r="C17" s="3" t="s">
        <v>22</v>
      </c>
      <c r="D17" s="3" t="n">
        <v>3939.2</v>
      </c>
      <c r="E17" s="8" t="n">
        <v>0</v>
      </c>
      <c r="F17" s="8" t="n">
        <f aca="false">D17*E17</f>
        <v>0</v>
      </c>
    </row>
    <row r="18" customFormat="false" ht="45" hidden="false" customHeight="false" outlineLevel="0" collapsed="false">
      <c r="A18" s="6" t="s">
        <v>33</v>
      </c>
      <c r="B18" s="7" t="s">
        <v>34</v>
      </c>
      <c r="C18" s="3" t="s">
        <v>22</v>
      </c>
      <c r="D18" s="3" t="n">
        <v>3661.3</v>
      </c>
      <c r="E18" s="8" t="n">
        <v>0</v>
      </c>
      <c r="F18" s="8" t="n">
        <f aca="false">D18*E18</f>
        <v>0</v>
      </c>
    </row>
    <row r="19" customFormat="false" ht="45" hidden="false" customHeight="false" outlineLevel="0" collapsed="false">
      <c r="A19" s="6" t="s">
        <v>35</v>
      </c>
      <c r="B19" s="7" t="s">
        <v>36</v>
      </c>
      <c r="C19" s="3" t="s">
        <v>22</v>
      </c>
      <c r="D19" s="3" t="n">
        <v>3739.2</v>
      </c>
      <c r="E19" s="8" t="n">
        <v>0</v>
      </c>
      <c r="F19" s="8" t="n">
        <f aca="false">D19*E19</f>
        <v>0</v>
      </c>
    </row>
    <row r="20" customFormat="false" ht="15" hidden="false" customHeight="false" outlineLevel="0" collapsed="false">
      <c r="A20" s="4" t="n">
        <v>5</v>
      </c>
      <c r="B20" s="5" t="s">
        <v>37</v>
      </c>
      <c r="C20" s="5"/>
      <c r="D20" s="5"/>
      <c r="E20" s="5"/>
      <c r="F20" s="5"/>
    </row>
    <row r="21" customFormat="false" ht="45" hidden="false" customHeight="false" outlineLevel="0" collapsed="false">
      <c r="A21" s="6" t="s">
        <v>38</v>
      </c>
      <c r="B21" s="7" t="s">
        <v>32</v>
      </c>
      <c r="C21" s="3" t="s">
        <v>22</v>
      </c>
      <c r="D21" s="3" t="n">
        <v>200</v>
      </c>
      <c r="E21" s="8" t="n">
        <v>0</v>
      </c>
      <c r="F21" s="8" t="n">
        <f aca="false">D21*E21</f>
        <v>0</v>
      </c>
      <c r="J21" s="0" t="s">
        <v>39</v>
      </c>
    </row>
    <row r="22" customFormat="false" ht="60" hidden="false" customHeight="false" outlineLevel="0" collapsed="false">
      <c r="A22" s="6" t="s">
        <v>40</v>
      </c>
      <c r="B22" s="7" t="s">
        <v>41</v>
      </c>
      <c r="C22" s="3" t="s">
        <v>22</v>
      </c>
      <c r="D22" s="3" t="n">
        <v>200</v>
      </c>
      <c r="E22" s="8" t="n">
        <v>0</v>
      </c>
      <c r="F22" s="8" t="n">
        <f aca="false">D22*E22</f>
        <v>0</v>
      </c>
    </row>
    <row r="23" customFormat="false" ht="60" hidden="false" customHeight="false" outlineLevel="0" collapsed="false">
      <c r="A23" s="6" t="s">
        <v>42</v>
      </c>
      <c r="B23" s="7" t="s">
        <v>43</v>
      </c>
      <c r="C23" s="3" t="s">
        <v>22</v>
      </c>
      <c r="D23" s="3" t="n">
        <v>200</v>
      </c>
      <c r="E23" s="8" t="n">
        <v>0</v>
      </c>
      <c r="F23" s="8" t="n">
        <f aca="false">D23*E23</f>
        <v>0</v>
      </c>
    </row>
    <row r="24" customFormat="false" ht="45" hidden="false" customHeight="false" outlineLevel="0" collapsed="false">
      <c r="A24" s="6" t="s">
        <v>44</v>
      </c>
      <c r="B24" s="7" t="s">
        <v>45</v>
      </c>
      <c r="C24" s="3" t="s">
        <v>22</v>
      </c>
      <c r="D24" s="3" t="n">
        <v>200</v>
      </c>
      <c r="E24" s="8" t="n">
        <v>0</v>
      </c>
      <c r="F24" s="8" t="n">
        <f aca="false">D24*E24</f>
        <v>0</v>
      </c>
    </row>
    <row r="25" customFormat="false" ht="15" hidden="false" customHeight="false" outlineLevel="0" collapsed="false">
      <c r="A25" s="4" t="n">
        <v>6</v>
      </c>
      <c r="B25" s="5" t="s">
        <v>46</v>
      </c>
      <c r="C25" s="5"/>
      <c r="D25" s="5"/>
      <c r="E25" s="5"/>
      <c r="F25" s="5"/>
    </row>
    <row r="26" customFormat="false" ht="45" hidden="false" customHeight="false" outlineLevel="0" collapsed="false">
      <c r="A26" s="3" t="s">
        <v>47</v>
      </c>
      <c r="B26" s="7" t="s">
        <v>32</v>
      </c>
      <c r="C26" s="3" t="s">
        <v>22</v>
      </c>
      <c r="D26" s="3" t="n">
        <v>80</v>
      </c>
      <c r="E26" s="8" t="n">
        <v>0</v>
      </c>
      <c r="F26" s="8" t="n">
        <f aca="false">D26*E26</f>
        <v>0</v>
      </c>
    </row>
    <row r="27" customFormat="false" ht="45" hidden="false" customHeight="false" outlineLevel="0" collapsed="false">
      <c r="A27" s="3" t="s">
        <v>48</v>
      </c>
      <c r="B27" s="7" t="s">
        <v>49</v>
      </c>
      <c r="C27" s="3" t="s">
        <v>22</v>
      </c>
      <c r="D27" s="3" t="n">
        <v>180</v>
      </c>
      <c r="E27" s="8" t="n">
        <v>0</v>
      </c>
      <c r="F27" s="8" t="n">
        <f aca="false">D27*E27</f>
        <v>0</v>
      </c>
    </row>
    <row r="28" customFormat="false" ht="45" hidden="false" customHeight="false" outlineLevel="0" collapsed="false">
      <c r="A28" s="3" t="s">
        <v>50</v>
      </c>
      <c r="B28" s="7" t="s">
        <v>51</v>
      </c>
      <c r="C28" s="3" t="s">
        <v>22</v>
      </c>
      <c r="D28" s="3" t="n">
        <v>180</v>
      </c>
      <c r="E28" s="8" t="n">
        <v>0</v>
      </c>
      <c r="F28" s="8" t="n">
        <f aca="false">D28*E28</f>
        <v>0</v>
      </c>
    </row>
    <row r="29" customFormat="false" ht="15" hidden="false" customHeight="false" outlineLevel="0" collapsed="false">
      <c r="A29" s="4" t="n">
        <v>7</v>
      </c>
      <c r="B29" s="5" t="s">
        <v>52</v>
      </c>
      <c r="C29" s="5"/>
      <c r="D29" s="5"/>
      <c r="E29" s="5"/>
      <c r="F29" s="5"/>
    </row>
    <row r="30" customFormat="false" ht="45" hidden="false" customHeight="false" outlineLevel="0" collapsed="false">
      <c r="A30" s="3" t="s">
        <v>53</v>
      </c>
      <c r="B30" s="7" t="s">
        <v>32</v>
      </c>
      <c r="C30" s="3" t="s">
        <v>22</v>
      </c>
      <c r="D30" s="3" t="n">
        <v>340</v>
      </c>
      <c r="E30" s="8" t="n">
        <v>0</v>
      </c>
      <c r="F30" s="8" t="n">
        <f aca="false">D30*E30</f>
        <v>0</v>
      </c>
    </row>
    <row r="31" customFormat="false" ht="45" hidden="false" customHeight="false" outlineLevel="0" collapsed="false">
      <c r="A31" s="3" t="s">
        <v>54</v>
      </c>
      <c r="B31" s="7" t="s">
        <v>49</v>
      </c>
      <c r="C31" s="3" t="s">
        <v>22</v>
      </c>
      <c r="D31" s="3" t="n">
        <v>340</v>
      </c>
      <c r="E31" s="8" t="n">
        <v>0</v>
      </c>
      <c r="F31" s="8" t="n">
        <f aca="false">D31*E31</f>
        <v>0</v>
      </c>
    </row>
    <row r="32" customFormat="false" ht="45" hidden="false" customHeight="false" outlineLevel="0" collapsed="false">
      <c r="A32" s="3" t="s">
        <v>55</v>
      </c>
      <c r="B32" s="7" t="s">
        <v>51</v>
      </c>
      <c r="C32" s="3" t="s">
        <v>22</v>
      </c>
      <c r="D32" s="3" t="n">
        <v>340</v>
      </c>
      <c r="E32" s="8" t="n">
        <v>0</v>
      </c>
      <c r="F32" s="8" t="n">
        <f aca="false">D32*E32</f>
        <v>0</v>
      </c>
    </row>
    <row r="33" customFormat="false" ht="15" hidden="false" customHeight="false" outlineLevel="0" collapsed="false">
      <c r="A33" s="4" t="n">
        <v>8</v>
      </c>
      <c r="B33" s="5" t="s">
        <v>56</v>
      </c>
      <c r="C33" s="5"/>
      <c r="D33" s="5"/>
      <c r="E33" s="5"/>
      <c r="F33" s="5"/>
    </row>
    <row r="34" customFormat="false" ht="45" hidden="false" customHeight="false" outlineLevel="0" collapsed="false">
      <c r="A34" s="3" t="s">
        <v>57</v>
      </c>
      <c r="B34" s="7" t="s">
        <v>58</v>
      </c>
      <c r="C34" s="3" t="s">
        <v>22</v>
      </c>
      <c r="D34" s="3" t="n">
        <v>3583.4</v>
      </c>
      <c r="E34" s="8" t="n">
        <v>0</v>
      </c>
      <c r="F34" s="8" t="n">
        <f aca="false">D34*E34</f>
        <v>0</v>
      </c>
    </row>
    <row r="35" customFormat="false" ht="30" hidden="false" customHeight="false" outlineLevel="0" collapsed="false">
      <c r="A35" s="3" t="s">
        <v>59</v>
      </c>
      <c r="B35" s="7" t="s">
        <v>60</v>
      </c>
      <c r="C35" s="3" t="s">
        <v>22</v>
      </c>
      <c r="D35" s="3" t="n">
        <v>3583.4</v>
      </c>
      <c r="E35" s="8" t="n">
        <v>0</v>
      </c>
      <c r="F35" s="8" t="n">
        <f aca="false">D35*E35</f>
        <v>0</v>
      </c>
    </row>
    <row r="36" customFormat="false" ht="45" hidden="false" customHeight="false" outlineLevel="0" collapsed="false">
      <c r="A36" s="3" t="s">
        <v>61</v>
      </c>
      <c r="B36" s="7" t="s">
        <v>62</v>
      </c>
      <c r="C36" s="3" t="s">
        <v>63</v>
      </c>
      <c r="D36" s="3" t="n">
        <v>359</v>
      </c>
      <c r="E36" s="8" t="n">
        <v>0</v>
      </c>
      <c r="F36" s="8" t="n">
        <f aca="false">D36*E36</f>
        <v>0</v>
      </c>
    </row>
    <row r="37" customFormat="false" ht="30" hidden="false" customHeight="false" outlineLevel="0" collapsed="false">
      <c r="A37" s="3" t="s">
        <v>64</v>
      </c>
      <c r="B37" s="7" t="s">
        <v>65</v>
      </c>
      <c r="C37" s="3" t="s">
        <v>22</v>
      </c>
      <c r="D37" s="3" t="n">
        <v>3505.5</v>
      </c>
      <c r="E37" s="8" t="n">
        <v>0</v>
      </c>
      <c r="F37" s="8" t="n">
        <f aca="false">D37*E37</f>
        <v>0</v>
      </c>
    </row>
    <row r="38" customFormat="false" ht="60" hidden="false" customHeight="false" outlineLevel="0" collapsed="false">
      <c r="A38" s="13" t="s">
        <v>66</v>
      </c>
      <c r="B38" s="7" t="s">
        <v>67</v>
      </c>
      <c r="C38" s="3" t="s">
        <v>22</v>
      </c>
      <c r="D38" s="3" t="n">
        <v>3505.5</v>
      </c>
      <c r="E38" s="8" t="n">
        <v>0</v>
      </c>
      <c r="F38" s="8" t="n">
        <f aca="false">D38*E38</f>
        <v>0</v>
      </c>
    </row>
    <row r="39" customFormat="false" ht="60" hidden="false" customHeight="false" outlineLevel="0" collapsed="false">
      <c r="A39" s="13" t="s">
        <v>68</v>
      </c>
      <c r="B39" s="7" t="s">
        <v>69</v>
      </c>
      <c r="C39" s="3" t="s">
        <v>22</v>
      </c>
      <c r="D39" s="3" t="n">
        <v>3505.5</v>
      </c>
      <c r="E39" s="8" t="n">
        <v>0</v>
      </c>
      <c r="F39" s="8" t="n">
        <f aca="false">D39*E39</f>
        <v>0</v>
      </c>
    </row>
    <row r="40" customFormat="false" ht="15" hidden="false" customHeight="false" outlineLevel="0" collapsed="false">
      <c r="A40" s="4" t="n">
        <v>9</v>
      </c>
      <c r="B40" s="5" t="s">
        <v>70</v>
      </c>
      <c r="C40" s="5"/>
      <c r="D40" s="5"/>
      <c r="E40" s="5"/>
      <c r="F40" s="5"/>
    </row>
    <row r="41" customFormat="false" ht="30" hidden="false" customHeight="false" outlineLevel="0" collapsed="false">
      <c r="A41" s="3" t="s">
        <v>71</v>
      </c>
      <c r="B41" s="7" t="s">
        <v>72</v>
      </c>
      <c r="C41" s="3" t="s">
        <v>22</v>
      </c>
      <c r="D41" s="3" t="n">
        <v>340</v>
      </c>
      <c r="E41" s="8" t="n">
        <v>0</v>
      </c>
      <c r="F41" s="8" t="n">
        <f aca="false">D41*E41</f>
        <v>0</v>
      </c>
    </row>
    <row r="42" customFormat="false" ht="30" hidden="false" customHeight="false" outlineLevel="0" collapsed="false">
      <c r="A42" s="3" t="s">
        <v>73</v>
      </c>
      <c r="B42" s="7" t="s">
        <v>60</v>
      </c>
      <c r="C42" s="3" t="s">
        <v>22</v>
      </c>
      <c r="D42" s="3" t="n">
        <v>340</v>
      </c>
      <c r="E42" s="8" t="n">
        <v>0</v>
      </c>
      <c r="F42" s="8" t="n">
        <f aca="false">D42*E42</f>
        <v>0</v>
      </c>
    </row>
    <row r="43" customFormat="false" ht="45" hidden="false" customHeight="false" outlineLevel="0" collapsed="false">
      <c r="A43" s="3" t="s">
        <v>74</v>
      </c>
      <c r="B43" s="7" t="s">
        <v>62</v>
      </c>
      <c r="C43" s="3" t="s">
        <v>63</v>
      </c>
      <c r="D43" s="3" t="n">
        <v>40</v>
      </c>
      <c r="E43" s="8" t="n">
        <v>0</v>
      </c>
      <c r="F43" s="8" t="n">
        <f aca="false">D43*E43</f>
        <v>0</v>
      </c>
    </row>
    <row r="44" customFormat="false" ht="30" hidden="false" customHeight="false" outlineLevel="0" collapsed="false">
      <c r="A44" s="3" t="s">
        <v>75</v>
      </c>
      <c r="B44" s="7" t="s">
        <v>65</v>
      </c>
      <c r="C44" s="3" t="s">
        <v>22</v>
      </c>
      <c r="D44" s="3" t="n">
        <v>340</v>
      </c>
      <c r="E44" s="8" t="n">
        <v>0</v>
      </c>
      <c r="F44" s="8" t="n">
        <f aca="false">D44*E44</f>
        <v>0</v>
      </c>
    </row>
    <row r="45" customFormat="false" ht="45" hidden="false" customHeight="false" outlineLevel="0" collapsed="false">
      <c r="A45" s="13" t="s">
        <v>76</v>
      </c>
      <c r="B45" s="7" t="s">
        <v>77</v>
      </c>
      <c r="C45" s="3" t="s">
        <v>22</v>
      </c>
      <c r="D45" s="3" t="n">
        <v>340</v>
      </c>
      <c r="E45" s="8" t="n">
        <v>0</v>
      </c>
      <c r="F45" s="8" t="n">
        <f aca="false">D45*E45</f>
        <v>0</v>
      </c>
    </row>
    <row r="46" customFormat="false" ht="60" hidden="false" customHeight="false" outlineLevel="0" collapsed="false">
      <c r="A46" s="13" t="s">
        <v>78</v>
      </c>
      <c r="B46" s="7" t="s">
        <v>69</v>
      </c>
      <c r="C46" s="3" t="s">
        <v>22</v>
      </c>
      <c r="D46" s="3" t="n">
        <v>340</v>
      </c>
      <c r="E46" s="8" t="n">
        <v>0</v>
      </c>
      <c r="F46" s="8" t="n">
        <f aca="false">D46*E46</f>
        <v>0</v>
      </c>
    </row>
    <row r="47" customFormat="false" ht="15" hidden="false" customHeight="false" outlineLevel="0" collapsed="false">
      <c r="A47" s="4" t="n">
        <v>10</v>
      </c>
      <c r="B47" s="5" t="s">
        <v>79</v>
      </c>
      <c r="C47" s="5"/>
      <c r="D47" s="5"/>
      <c r="E47" s="5"/>
      <c r="F47" s="5"/>
    </row>
    <row r="48" customFormat="false" ht="45" hidden="false" customHeight="false" outlineLevel="0" collapsed="false">
      <c r="A48" s="13" t="s">
        <v>80</v>
      </c>
      <c r="B48" s="7" t="s">
        <v>81</v>
      </c>
      <c r="C48" s="3" t="s">
        <v>22</v>
      </c>
      <c r="D48" s="3" t="n">
        <v>200</v>
      </c>
      <c r="E48" s="8" t="n">
        <v>0</v>
      </c>
      <c r="F48" s="8" t="n">
        <f aca="false">D48*E48</f>
        <v>0</v>
      </c>
    </row>
    <row r="49" customFormat="false" ht="45" hidden="false" customHeight="false" outlineLevel="0" collapsed="false">
      <c r="A49" s="13" t="s">
        <v>82</v>
      </c>
      <c r="B49" s="7" t="s">
        <v>83</v>
      </c>
      <c r="C49" s="3" t="s">
        <v>84</v>
      </c>
      <c r="D49" s="3" t="n">
        <v>170</v>
      </c>
      <c r="E49" s="8" t="n">
        <v>0</v>
      </c>
      <c r="F49" s="8" t="n">
        <f aca="false">D49*E49</f>
        <v>0</v>
      </c>
    </row>
    <row r="50" customFormat="false" ht="45" hidden="false" customHeight="false" outlineLevel="0" collapsed="false">
      <c r="A50" s="13" t="s">
        <v>85</v>
      </c>
      <c r="B50" s="7" t="s">
        <v>86</v>
      </c>
      <c r="C50" s="3" t="s">
        <v>84</v>
      </c>
      <c r="D50" s="3" t="n">
        <v>145</v>
      </c>
      <c r="E50" s="8" t="n">
        <v>0</v>
      </c>
      <c r="F50" s="8" t="n">
        <f aca="false">D50*E50</f>
        <v>0</v>
      </c>
    </row>
    <row r="51" customFormat="false" ht="45" hidden="false" customHeight="false" outlineLevel="0" collapsed="false">
      <c r="A51" s="13" t="s">
        <v>87</v>
      </c>
      <c r="B51" s="7" t="s">
        <v>88</v>
      </c>
      <c r="C51" s="3" t="s">
        <v>84</v>
      </c>
      <c r="D51" s="3" t="n">
        <v>150</v>
      </c>
      <c r="E51" s="8" t="n">
        <v>0</v>
      </c>
      <c r="F51" s="8" t="n">
        <f aca="false">D51*E51</f>
        <v>0</v>
      </c>
    </row>
    <row r="52" customFormat="false" ht="45" hidden="false" customHeight="false" outlineLevel="0" collapsed="false">
      <c r="A52" s="13" t="s">
        <v>89</v>
      </c>
      <c r="B52" s="7" t="s">
        <v>90</v>
      </c>
      <c r="C52" s="3" t="s">
        <v>29</v>
      </c>
      <c r="D52" s="6" t="n">
        <v>11.39</v>
      </c>
      <c r="E52" s="8" t="n">
        <v>0</v>
      </c>
      <c r="F52" s="8" t="n">
        <f aca="false">D52*E52</f>
        <v>0</v>
      </c>
    </row>
    <row r="53" customFormat="false" ht="15" hidden="false" customHeight="false" outlineLevel="0" collapsed="false">
      <c r="A53" s="4" t="n">
        <v>11</v>
      </c>
      <c r="B53" s="5" t="s">
        <v>91</v>
      </c>
      <c r="C53" s="5"/>
      <c r="D53" s="5"/>
      <c r="E53" s="5"/>
      <c r="F53" s="5"/>
    </row>
    <row r="54" customFormat="false" ht="30" hidden="false" customHeight="false" outlineLevel="0" collapsed="false">
      <c r="A54" s="3" t="s">
        <v>92</v>
      </c>
      <c r="B54" s="7" t="s">
        <v>93</v>
      </c>
      <c r="C54" s="3" t="s">
        <v>22</v>
      </c>
      <c r="D54" s="3" t="n">
        <v>180</v>
      </c>
      <c r="E54" s="8" t="n">
        <v>0</v>
      </c>
      <c r="F54" s="8" t="n">
        <f aca="false">D54*E54</f>
        <v>0</v>
      </c>
    </row>
    <row r="55" customFormat="false" ht="30" hidden="false" customHeight="false" outlineLevel="0" collapsed="false">
      <c r="A55" s="3" t="s">
        <v>94</v>
      </c>
      <c r="B55" s="7" t="s">
        <v>95</v>
      </c>
      <c r="C55" s="3" t="s">
        <v>22</v>
      </c>
      <c r="D55" s="3" t="n">
        <v>180</v>
      </c>
      <c r="E55" s="8" t="n">
        <v>0</v>
      </c>
      <c r="F55" s="8" t="n">
        <f aca="false">D55*E55</f>
        <v>0</v>
      </c>
    </row>
    <row r="56" customFormat="false" ht="45" hidden="false" customHeight="false" outlineLevel="0" collapsed="false">
      <c r="A56" s="3" t="s">
        <v>96</v>
      </c>
      <c r="B56" s="7" t="s">
        <v>62</v>
      </c>
      <c r="C56" s="3" t="s">
        <v>63</v>
      </c>
      <c r="D56" s="3" t="n">
        <v>18</v>
      </c>
      <c r="E56" s="8" t="n">
        <v>0</v>
      </c>
      <c r="F56" s="8" t="n">
        <f aca="false">D56*E56</f>
        <v>0</v>
      </c>
    </row>
    <row r="57" customFormat="false" ht="30" hidden="false" customHeight="false" outlineLevel="0" collapsed="false">
      <c r="A57" s="3" t="s">
        <v>97</v>
      </c>
      <c r="B57" s="7" t="s">
        <v>95</v>
      </c>
      <c r="C57" s="3" t="s">
        <v>22</v>
      </c>
      <c r="D57" s="3" t="n">
        <v>180</v>
      </c>
      <c r="E57" s="8" t="n">
        <v>0</v>
      </c>
      <c r="F57" s="8" t="n">
        <f aca="false">D57*E57</f>
        <v>0</v>
      </c>
    </row>
    <row r="58" customFormat="false" ht="45" hidden="false" customHeight="false" outlineLevel="0" collapsed="false">
      <c r="A58" s="13" t="s">
        <v>98</v>
      </c>
      <c r="B58" s="7" t="s">
        <v>77</v>
      </c>
      <c r="C58" s="3" t="s">
        <v>22</v>
      </c>
      <c r="D58" s="3" t="n">
        <v>180</v>
      </c>
      <c r="E58" s="8" t="n">
        <v>0</v>
      </c>
      <c r="F58" s="8" t="n">
        <f aca="false">D58*E58</f>
        <v>0</v>
      </c>
      <c r="J58" s="11"/>
    </row>
    <row r="59" customFormat="false" ht="60" hidden="false" customHeight="false" outlineLevel="0" collapsed="false">
      <c r="A59" s="13" t="s">
        <v>99</v>
      </c>
      <c r="B59" s="7" t="s">
        <v>69</v>
      </c>
      <c r="C59" s="3" t="s">
        <v>22</v>
      </c>
      <c r="D59" s="3" t="n">
        <v>180</v>
      </c>
      <c r="E59" s="8" t="n">
        <v>0</v>
      </c>
      <c r="F59" s="8" t="n">
        <f aca="false">D59*E59</f>
        <v>0</v>
      </c>
    </row>
    <row r="60" customFormat="false" ht="15" hidden="false" customHeight="false" outlineLevel="0" collapsed="false">
      <c r="A60" s="4" t="n">
        <v>12</v>
      </c>
      <c r="B60" s="5" t="s">
        <v>100</v>
      </c>
      <c r="C60" s="5"/>
      <c r="D60" s="5"/>
      <c r="E60" s="5"/>
      <c r="F60" s="5"/>
    </row>
    <row r="61" customFormat="false" ht="54.75" hidden="false" customHeight="true" outlineLevel="0" collapsed="false">
      <c r="A61" s="3" t="s">
        <v>101</v>
      </c>
      <c r="B61" s="7" t="s">
        <v>32</v>
      </c>
      <c r="C61" s="3" t="s">
        <v>22</v>
      </c>
      <c r="D61" s="3" t="n">
        <v>180</v>
      </c>
      <c r="E61" s="8" t="n">
        <v>0</v>
      </c>
      <c r="F61" s="8" t="n">
        <f aca="false">D61*E61</f>
        <v>0</v>
      </c>
    </row>
    <row r="62" customFormat="false" ht="45" hidden="false" customHeight="false" outlineLevel="0" collapsed="false">
      <c r="A62" s="3" t="s">
        <v>102</v>
      </c>
      <c r="B62" s="7" t="s">
        <v>51</v>
      </c>
      <c r="C62" s="3" t="s">
        <v>22</v>
      </c>
      <c r="D62" s="3" t="n">
        <v>180</v>
      </c>
      <c r="E62" s="8" t="n">
        <v>0</v>
      </c>
      <c r="F62" s="8" t="n">
        <f aca="false">D62*E62</f>
        <v>0</v>
      </c>
    </row>
    <row r="63" customFormat="false" ht="45" hidden="false" customHeight="false" outlineLevel="0" collapsed="false">
      <c r="A63" s="3" t="s">
        <v>103</v>
      </c>
      <c r="B63" s="7" t="s">
        <v>49</v>
      </c>
      <c r="C63" s="3" t="s">
        <v>22</v>
      </c>
      <c r="D63" s="3" t="n">
        <v>180</v>
      </c>
      <c r="E63" s="8" t="n">
        <v>0</v>
      </c>
      <c r="F63" s="8" t="n">
        <f aca="false">D63*E63</f>
        <v>0</v>
      </c>
    </row>
    <row r="64" customFormat="false" ht="15" hidden="false" customHeight="false" outlineLevel="0" collapsed="false">
      <c r="A64" s="4" t="n">
        <v>13</v>
      </c>
      <c r="B64" s="5" t="s">
        <v>104</v>
      </c>
      <c r="C64" s="5"/>
      <c r="D64" s="5"/>
      <c r="E64" s="5"/>
      <c r="F64" s="5"/>
    </row>
    <row r="65" customFormat="false" ht="45" hidden="false" customHeight="false" outlineLevel="0" collapsed="false">
      <c r="A65" s="3" t="s">
        <v>105</v>
      </c>
      <c r="B65" s="7" t="s">
        <v>32</v>
      </c>
      <c r="C65" s="3" t="s">
        <v>22</v>
      </c>
      <c r="D65" s="3" t="n">
        <v>1168.5</v>
      </c>
      <c r="E65" s="8" t="n">
        <v>0</v>
      </c>
      <c r="F65" s="8" t="n">
        <f aca="false">D65*E65</f>
        <v>0</v>
      </c>
    </row>
    <row r="66" customFormat="false" ht="45" hidden="false" customHeight="false" outlineLevel="0" collapsed="false">
      <c r="A66" s="3" t="s">
        <v>106</v>
      </c>
      <c r="B66" s="10" t="s">
        <v>107</v>
      </c>
      <c r="C66" s="3" t="s">
        <v>22</v>
      </c>
      <c r="D66" s="3" t="n">
        <v>1558</v>
      </c>
      <c r="E66" s="8" t="n">
        <v>0</v>
      </c>
      <c r="F66" s="8" t="n">
        <f aca="false">D66*E66</f>
        <v>0</v>
      </c>
    </row>
    <row r="67" customFormat="false" ht="45" hidden="false" customHeight="false" outlineLevel="0" collapsed="false">
      <c r="A67" s="3" t="s">
        <v>108</v>
      </c>
      <c r="B67" s="7" t="s">
        <v>109</v>
      </c>
      <c r="C67" s="3" t="s">
        <v>22</v>
      </c>
      <c r="D67" s="3" t="n">
        <v>1168.5</v>
      </c>
      <c r="E67" s="8" t="n">
        <v>0</v>
      </c>
      <c r="F67" s="8" t="n">
        <f aca="false">D67*E67</f>
        <v>0</v>
      </c>
    </row>
    <row r="68" customFormat="false" ht="15" hidden="false" customHeight="false" outlineLevel="0" collapsed="false">
      <c r="A68" s="4" t="n">
        <v>14</v>
      </c>
      <c r="B68" s="5" t="s">
        <v>110</v>
      </c>
      <c r="C68" s="5"/>
      <c r="D68" s="5"/>
      <c r="E68" s="5"/>
      <c r="F68" s="5"/>
    </row>
    <row r="69" customFormat="false" ht="45" hidden="false" customHeight="false" outlineLevel="0" collapsed="false">
      <c r="A69" s="3" t="s">
        <v>111</v>
      </c>
      <c r="B69" s="7" t="s">
        <v>112</v>
      </c>
      <c r="C69" s="3" t="s">
        <v>15</v>
      </c>
      <c r="D69" s="3" t="n">
        <v>10</v>
      </c>
      <c r="E69" s="8" t="n">
        <v>0</v>
      </c>
      <c r="F69" s="8" t="n">
        <f aca="false">D69*E69</f>
        <v>0</v>
      </c>
    </row>
    <row r="70" customFormat="false" ht="36.5" hidden="false" customHeight="false" outlineLevel="0" collapsed="false">
      <c r="A70" s="3" t="s">
        <v>113</v>
      </c>
      <c r="B70" s="7" t="s">
        <v>114</v>
      </c>
      <c r="C70" s="3" t="s">
        <v>15</v>
      </c>
      <c r="D70" s="3" t="n">
        <v>12</v>
      </c>
      <c r="E70" s="8" t="n">
        <v>0</v>
      </c>
      <c r="F70" s="8" t="n">
        <f aca="false">D70*E70</f>
        <v>0</v>
      </c>
    </row>
    <row r="71" customFormat="false" ht="30" hidden="false" customHeight="false" outlineLevel="0" collapsed="false">
      <c r="A71" s="3" t="s">
        <v>115</v>
      </c>
      <c r="B71" s="7" t="s">
        <v>116</v>
      </c>
      <c r="C71" s="3" t="s">
        <v>15</v>
      </c>
      <c r="D71" s="3" t="n">
        <v>1</v>
      </c>
      <c r="E71" s="8" t="n">
        <v>0</v>
      </c>
      <c r="F71" s="8" t="n">
        <f aca="false">D71*E71</f>
        <v>0</v>
      </c>
      <c r="J71" s="11"/>
    </row>
    <row r="72" customFormat="false" ht="15" hidden="false" customHeight="false" outlineLevel="0" collapsed="false">
      <c r="A72" s="4" t="n">
        <v>15</v>
      </c>
      <c r="B72" s="5" t="s">
        <v>117</v>
      </c>
      <c r="C72" s="5"/>
      <c r="D72" s="5"/>
      <c r="E72" s="5"/>
      <c r="F72" s="5"/>
    </row>
    <row r="73" customFormat="false" ht="25" hidden="false" customHeight="false" outlineLevel="0" collapsed="false">
      <c r="A73" s="3" t="s">
        <v>118</v>
      </c>
      <c r="B73" s="7" t="s">
        <v>119</v>
      </c>
      <c r="C73" s="3" t="s">
        <v>15</v>
      </c>
      <c r="D73" s="3" t="n">
        <v>20</v>
      </c>
      <c r="E73" s="8" t="n">
        <v>0</v>
      </c>
      <c r="F73" s="8" t="n">
        <f aca="false">D73*E73</f>
        <v>0</v>
      </c>
    </row>
    <row r="74" customFormat="false" ht="15.75" hidden="false" customHeight="false" outlineLevel="0" collapsed="false"/>
    <row r="75" customFormat="false" ht="15.75" hidden="false" customHeight="false" outlineLevel="0" collapsed="false">
      <c r="B75" s="14" t="s">
        <v>120</v>
      </c>
      <c r="C75" s="14"/>
      <c r="D75" s="14"/>
      <c r="E75" s="14"/>
      <c r="F75" s="15" t="n">
        <f aca="false">SUM(F7,F9:F10,F12:F15,F17:F19,F22:F24,F26:F28,F30:F32,F34:F38,F41:F46,F48:F52,F54:F59,F61:F63,F65:F67,F69:F71,F73:F73)</f>
        <v>0</v>
      </c>
    </row>
    <row r="76" customFormat="false" ht="15.75" hidden="false" customHeight="false" outlineLevel="0" collapsed="false">
      <c r="B76" s="14" t="s">
        <v>121</v>
      </c>
      <c r="C76" s="14"/>
      <c r="D76" s="14"/>
      <c r="E76" s="14"/>
      <c r="F76" s="15" t="n">
        <f aca="false">F75*0.23</f>
        <v>0</v>
      </c>
    </row>
    <row r="77" customFormat="false" ht="15.75" hidden="false" customHeight="false" outlineLevel="0" collapsed="false">
      <c r="B77" s="14" t="s">
        <v>122</v>
      </c>
      <c r="C77" s="14"/>
      <c r="D77" s="14"/>
      <c r="E77" s="14"/>
      <c r="F77" s="16" t="n">
        <f aca="false">F75+F76</f>
        <v>0</v>
      </c>
    </row>
  </sheetData>
  <mergeCells count="20">
    <mergeCell ref="A1:F1"/>
    <mergeCell ref="A3:F3"/>
    <mergeCell ref="B6:F6"/>
    <mergeCell ref="B8:F8"/>
    <mergeCell ref="B11:F11"/>
    <mergeCell ref="B16:F16"/>
    <mergeCell ref="B20:F20"/>
    <mergeCell ref="B25:F25"/>
    <mergeCell ref="B29:F29"/>
    <mergeCell ref="B33:F33"/>
    <mergeCell ref="B40:F40"/>
    <mergeCell ref="B47:F47"/>
    <mergeCell ref="B53:F53"/>
    <mergeCell ref="B60:F60"/>
    <mergeCell ref="B64:F64"/>
    <mergeCell ref="B68:F68"/>
    <mergeCell ref="B72:F72"/>
    <mergeCell ref="B75:E75"/>
    <mergeCell ref="B76:E76"/>
    <mergeCell ref="B77:E7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4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45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LibreOffice/6.1.4.2$Windows_x86 LibreOffice_project/9d0f32d1f0b509096fd65e0d4bec26ddd1938fd3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2018-11-07T10:18:42Z</dcterms:created>
  <dc:creator>Adam Meller</dc:creator>
  <dc:description/>
  <dc:language>pl-PL</dc:language>
  <cp:lastModifiedBy/>
  <dcterms:modified xsi:type="dcterms:W3CDTF">2019-02-26T10:42:10Z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